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TEAMBER\public\PROJETS\2023-000563  AGS - PALAIS DE JUSTICE BONNEVILLE - Combles\Groupe PLENETUDE\08 - DCE\A-PIECES ECRITES\Pièces techniques\"/>
    </mc:Choice>
  </mc:AlternateContent>
  <xr:revisionPtr revIDLastSave="0" documentId="13_ncr:1_{A7159BB0-7CE2-4743-BCFE-FBC9E3725E5C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3  SERRURERIE" sheetId="1" r:id="rId1"/>
  </sheets>
  <definedNames>
    <definedName name="_xlnm.Print_Titles" localSheetId="0">'LOT 03  SERRURERIE'!$1:$3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1" l="1"/>
  <c r="M35" i="1"/>
  <c r="M34" i="1"/>
  <c r="M38" i="1" s="1"/>
  <c r="M27" i="1"/>
  <c r="M23" i="1"/>
  <c r="M24" i="1" s="1"/>
  <c r="M20" i="1"/>
  <c r="M19" i="1"/>
  <c r="M18" i="1"/>
  <c r="M17" i="1"/>
  <c r="M16" i="1"/>
  <c r="M15" i="1"/>
  <c r="M14" i="1"/>
  <c r="M11" i="1"/>
  <c r="M10" i="1"/>
  <c r="M36" i="1" l="1"/>
  <c r="M37" i="1" s="1"/>
  <c r="M25" i="1"/>
  <c r="M26" i="1"/>
  <c r="M28" i="1"/>
  <c r="M12" i="1"/>
  <c r="M21" i="1"/>
  <c r="M40" i="1"/>
  <c r="A37" i="1"/>
</calcChain>
</file>

<file path=xl/sharedStrings.xml><?xml version="1.0" encoding="utf-8"?>
<sst xmlns="http://schemas.openxmlformats.org/spreadsheetml/2006/main" count="75" uniqueCount="67">
  <si>
    <t xml:space="preserve"> D.P.G.F.</t>
  </si>
  <si>
    <t>2023-000563 AGS - PALAIS DE JUSTICE BONNEVILLE - Combles</t>
  </si>
  <si>
    <t xml:space="preserve">LOT n°03. SERRURERIE 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</si>
  <si>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</si>
  <si>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</si>
  <si>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</si>
  <si>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</si>
  <si>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</si>
  <si>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</si>
  <si>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</si>
  <si>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</si>
  <si>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</si>
  <si>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</si>
  <si>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</t>
  </si>
  <si>
    <t>SERRURERIE</t>
  </si>
  <si>
    <t>03.2</t>
  </si>
  <si>
    <t>Description des Ouvrages</t>
  </si>
  <si>
    <t>03.2.2</t>
  </si>
  <si>
    <t>Installation de chantier</t>
  </si>
  <si>
    <t>03.2.2.3</t>
  </si>
  <si>
    <t>Approvisionnement des matériaux à la discrétion de l'entreprise  - Hauteur maxi  bâtiment 10 m</t>
  </si>
  <si>
    <t>ens</t>
  </si>
  <si>
    <t>03.2.2.4</t>
  </si>
  <si>
    <t>Échantillonnage de surface représentative</t>
  </si>
  <si>
    <t>ft</t>
  </si>
  <si>
    <t>Sous-Total HT de Installation de chantier</t>
  </si>
  <si>
    <t>03.2.3</t>
  </si>
  <si>
    <t>Mise en sécurité de la toiture-terrasse</t>
  </si>
  <si>
    <t>03.2.3.1</t>
  </si>
  <si>
    <t>Dépose / évacuation des couvertines au droit des relevés des acrotères</t>
  </si>
  <si>
    <t>ml</t>
  </si>
  <si>
    <t>03.2.3.2</t>
  </si>
  <si>
    <t>Garde-corps type BARRIAL à fixation mécanique sur acrotère (sabot Zd) en sécurité de périphérie de toiture</t>
  </si>
  <si>
    <t>03.2.3.3</t>
  </si>
  <si>
    <t>Couvertine en aluminium anodisé type "COUVERNET" de chez DANI ALU ou similaire - Dev. 53 cm</t>
  </si>
  <si>
    <t>03.2.3.4</t>
  </si>
  <si>
    <t>Couvertine en aluminium anodisé type "COUVERNET" de chez DANI ALU ou similaire - Dev. 31 cm</t>
  </si>
  <si>
    <t>03.2.3.5</t>
  </si>
  <si>
    <t>Couvertine en aluminium anodisé type "COUVERNET" de chez DANI ALU ou similaire - Dev. 40 cm</t>
  </si>
  <si>
    <t>03.2.3.6</t>
  </si>
  <si>
    <t>Mise en place de protection du type dallettes sur gravier existant - type dalles gravillonnées - dim : 60x60cm</t>
  </si>
  <si>
    <t>m²</t>
  </si>
  <si>
    <t>03.2.3.7</t>
  </si>
  <si>
    <t>Fourniture et pose d'un escalier métallique permettant l'accès en sécurité du local donnant sur la toiture-terrasse</t>
  </si>
  <si>
    <t>Sous-Total HT de Mise en sécurité de la toiture-terrasse</t>
  </si>
  <si>
    <t>03.2.4</t>
  </si>
  <si>
    <t>Mise en place d'un habillage devant les moteurs de ventilation</t>
  </si>
  <si>
    <t>03.2.4.1</t>
  </si>
  <si>
    <t>Système d'habillage des équipements en toiture-terrasse type "PARAVENT" de chez DANI ALU ou similaire</t>
  </si>
  <si>
    <t>Sous-Total HT de Mise en place d'un habillage devant les moteurs de ventilation</t>
  </si>
  <si>
    <t>Sous-Total HT de Description des Ouvrages</t>
  </si>
  <si>
    <t>MONTANT TVA A 20,000%</t>
  </si>
  <si>
    <t>Mise en place de sécurité collective</t>
  </si>
  <si>
    <t>03.2.2.5</t>
  </si>
  <si>
    <t>Intervention en toiture grâce à la mise en place d'une protection anti-chute</t>
  </si>
  <si>
    <t>03.2.2.6</t>
  </si>
  <si>
    <t>Mise en place de garde-corps autoportant provisoire en sécurité de périphérie de toiture</t>
  </si>
  <si>
    <t>TOTAL TVA 20,000 %</t>
  </si>
  <si>
    <t>Cachet et signature de l'entreprise</t>
  </si>
  <si>
    <t>Observations</t>
  </si>
  <si>
    <t xml:space="preserve">MONTANT HT 03  </t>
  </si>
  <si>
    <t xml:space="preserve">MONTANT TTC 03  </t>
  </si>
  <si>
    <t>Prestations supplémentaires éventuelles (PSE)</t>
  </si>
  <si>
    <t>TOTAL HT TOUTES PSE</t>
  </si>
  <si>
    <t>TOTAL TTC TOUTES PSE</t>
  </si>
  <si>
    <t>PSE</t>
  </si>
  <si>
    <t xml:space="preserve">Total PSE - Mise en place de sécurité collective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</si>
</sst>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0" x14ac:knownFonts="1">
    <font>
      <sz val="8.25"/>
      <name val="Microsoft Sans Serif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sz val="15"/>
      <name val="Calibri"/>
      <charset val="1"/>
    </font>
    <font>
      <b/>
      <sz val="15"/>
      <color theme="1"/>
      <name val="Calibri"/>
      <charset val="1"/>
    </font>
    <font>
      <b/>
      <sz val="9"/>
      <name val="Calibri"/>
      <charset val="1"/>
    </font>
    <font>
      <b/>
      <sz val="9"/>
      <color theme="1"/>
      <name val="Calibri"/>
      <charset val="1"/>
    </font>
    <font>
      <b/>
      <u/>
      <sz val="10"/>
      <name val="Calibri"/>
      <charset val="1"/>
    </font>
    <font>
      <b/>
      <u/>
      <sz val="10"/>
      <color theme="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B0C4DE"/>
        <bgColor rgb="FFB0C4DE"/>
      </patternFill>
    </fill>
    <fill>
      <patternFill patternType="solid">
        <fgColor rgb="FFF5F5F5"/>
        <bgColor rgb="FFF5F5F5"/>
      </patternFill>
    </fill>
  </fills>
  <borders count="37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double">
        <color rgb="FFC0C0C0"/>
      </top>
      <bottom style="thin">
        <color rgb="FFC0C0C0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87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0" fillId="2" borderId="0" xfId="0" applyFill="1" applyProtection="1">
      <alignment vertical="top"/>
    </xf>
    <xf numFmtId="0" fontId="9" fillId="3" borderId="9" xfId="0" applyFont="1" applyFill="1" applyBorder="1" applyAlignment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9" fillId="3" borderId="10" xfId="0" applyFont="1" applyFill="1" applyBorder="1" applyAlignment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right" vertical="center"/>
    </xf>
    <xf numFmtId="0" fontId="10" fillId="0" borderId="13" xfId="0" applyFont="1" applyBorder="1" applyAlignment="1">
      <alignment horizontal="right" vertical="center"/>
      <protection locked="0"/>
    </xf>
    <xf numFmtId="0" fontId="10" fillId="0" borderId="12" xfId="0" applyFont="1" applyBorder="1" applyAlignment="1" applyProtection="1">
      <alignment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164" fontId="10" fillId="0" borderId="13" xfId="0" applyNumberFormat="1" applyFont="1" applyBorder="1" applyAlignment="1" applyProtection="1">
      <alignment horizontal="right" vertical="center"/>
    </xf>
    <xf numFmtId="3" fontId="10" fillId="0" borderId="13" xfId="0" applyNumberFormat="1" applyFont="1" applyBorder="1" applyAlignment="1" applyProtection="1">
      <alignment horizontal="right" vertical="center"/>
    </xf>
    <xf numFmtId="7" fontId="10" fillId="0" borderId="13" xfId="0" applyNumberFormat="1" applyFont="1" applyBorder="1" applyAlignment="1">
      <alignment horizontal="right" vertical="center"/>
      <protection locked="0"/>
    </xf>
    <xf numFmtId="7" fontId="10" fillId="0" borderId="13" xfId="0" applyNumberFormat="1" applyFont="1" applyBorder="1" applyAlignment="1" applyProtection="1">
      <alignment horizontal="right" vertical="center"/>
    </xf>
    <xf numFmtId="7" fontId="11" fillId="5" borderId="13" xfId="0" applyNumberFormat="1" applyFont="1" applyFill="1" applyBorder="1" applyAlignment="1" applyProtection="1">
      <alignment horizontal="right" vertical="center"/>
    </xf>
    <xf numFmtId="0" fontId="9" fillId="5" borderId="0" xfId="0" applyFont="1" applyFill="1" applyAlignment="1" applyProtection="1">
      <alignment horizontal="left" vertical="center"/>
    </xf>
    <xf numFmtId="4" fontId="10" fillId="0" borderId="13" xfId="0" applyNumberFormat="1" applyFont="1" applyBorder="1" applyAlignment="1" applyProtection="1">
      <alignment horizontal="right" vertical="center"/>
    </xf>
    <xf numFmtId="7" fontId="13" fillId="3" borderId="0" xfId="0" applyNumberFormat="1" applyFont="1" applyFill="1" applyAlignment="1" applyProtection="1">
      <alignment horizontal="right" vertical="center"/>
    </xf>
    <xf numFmtId="0" fontId="13" fillId="3" borderId="0" xfId="0" applyFont="1" applyFill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 vertical="center"/>
    </xf>
    <xf numFmtId="7" fontId="17" fillId="0" borderId="22" xfId="0" applyNumberFormat="1" applyFont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7" fontId="13" fillId="0" borderId="25" xfId="0" applyNumberFormat="1" applyFont="1" applyBorder="1" applyAlignment="1" applyProtection="1">
      <alignment horizontal="right" vertical="center"/>
    </xf>
    <xf numFmtId="7" fontId="13" fillId="3" borderId="3" xfId="0" applyNumberFormat="1" applyFont="1" applyFill="1" applyBorder="1" applyAlignment="1" applyProtection="1">
      <alignment horizontal="right" vertical="center"/>
    </xf>
    <xf numFmtId="0" fontId="13" fillId="3" borderId="0" xfId="0" applyFont="1" applyFill="1" applyAlignment="1" applyProtection="1">
      <alignment vertical="center"/>
    </xf>
    <xf numFmtId="7" fontId="13" fillId="3" borderId="5" xfId="0" applyNumberFormat="1" applyFont="1" applyFill="1" applyBorder="1" applyAlignment="1" applyProtection="1">
      <alignment horizontal="right" vertical="center"/>
    </xf>
    <xf numFmtId="7" fontId="13" fillId="3" borderId="8" xfId="0" applyNumberFormat="1" applyFont="1" applyFill="1" applyBorder="1" applyAlignment="1" applyProtection="1">
      <alignment horizontal="right" vertical="center"/>
    </xf>
    <xf numFmtId="49" fontId="19" fillId="2" borderId="0" xfId="0" applyNumberFormat="1" applyFont="1" applyFill="1" applyAlignment="1" applyProtection="1">
      <alignment horizontal="center" vertical="center" wrapText="1"/>
    </xf>
    <xf numFmtId="49" fontId="0" fillId="2" borderId="0" xfId="0" applyNumberFormat="1" applyFill="1" applyAlignment="1" applyProtection="1">
      <alignment vertical="top" wrapText="1"/>
    </xf>
    <xf numFmtId="49" fontId="9" fillId="5" borderId="12" xfId="0" applyNumberFormat="1" applyFont="1" applyFill="1" applyBorder="1" applyAlignment="1" applyProtection="1">
      <alignment horizontal="left" vertical="center" wrapText="1" indent="11"/>
    </xf>
    <xf numFmtId="49" fontId="9" fillId="5" borderId="0" xfId="0" applyNumberFormat="1" applyFont="1" applyFill="1" applyAlignment="1" applyProtection="1">
      <alignment horizontal="left" vertical="center" wrapText="1" indent="11"/>
    </xf>
    <xf numFmtId="49" fontId="9" fillId="5" borderId="13" xfId="0" applyNumberFormat="1" applyFont="1" applyFill="1" applyBorder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4" fillId="2" borderId="6" xfId="0" applyFont="1" applyFill="1" applyBorder="1" applyAlignment="1">
      <alignment horizontal="left" vertical="center"/>
      <protection locked="0"/>
    </xf>
    <xf numFmtId="0" fontId="4" fillId="2" borderId="7" xfId="0" applyFont="1" applyFill="1" applyBorder="1" applyAlignment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0" fillId="0" borderId="0" xfId="0" applyProtection="1">
      <alignment vertical="top"/>
    </xf>
    <xf numFmtId="0" fontId="6" fillId="4" borderId="0" xfId="0" applyFont="1" applyFill="1" applyAlignment="1">
      <alignment vertical="center"/>
      <protection locked="0"/>
    </xf>
    <xf numFmtId="0" fontId="8" fillId="4" borderId="0" xfId="0" applyFont="1" applyFill="1">
      <alignment vertical="top"/>
      <protection locked="0"/>
    </xf>
    <xf numFmtId="49" fontId="12" fillId="3" borderId="0" xfId="0" applyNumberFormat="1" applyFont="1" applyFill="1" applyAlignment="1" applyProtection="1">
      <alignment horizontal="left" vertical="center" wrapText="1"/>
    </xf>
    <xf numFmtId="49" fontId="14" fillId="3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left" vertical="center" wrapText="1"/>
    </xf>
    <xf numFmtId="49" fontId="12" fillId="0" borderId="15" xfId="0" applyNumberFormat="1" applyFont="1" applyBorder="1" applyAlignment="1" applyProtection="1">
      <alignment horizontal="left" vertical="center" wrapText="1"/>
    </xf>
    <xf numFmtId="49" fontId="12" fillId="0" borderId="16" xfId="0" applyNumberFormat="1" applyFont="1" applyBorder="1" applyAlignment="1" applyProtection="1">
      <alignment horizontal="left" vertical="center" wrapText="1"/>
    </xf>
    <xf numFmtId="49" fontId="16" fillId="0" borderId="17" xfId="0" applyNumberFormat="1" applyFont="1" applyBorder="1" applyAlignment="1" applyProtection="1">
      <alignment horizontal="left" wrapText="1"/>
    </xf>
    <xf numFmtId="49" fontId="16" fillId="0" borderId="18" xfId="0" applyNumberFormat="1" applyFont="1" applyBorder="1" applyAlignment="1" applyProtection="1">
      <alignment horizontal="left" wrapText="1"/>
    </xf>
    <xf numFmtId="49" fontId="16" fillId="0" borderId="19" xfId="0" applyNumberFormat="1" applyFont="1" applyBorder="1" applyAlignment="1" applyProtection="1">
      <alignment horizontal="left" wrapText="1"/>
    </xf>
    <xf numFmtId="49" fontId="16" fillId="0" borderId="20" xfId="0" applyNumberFormat="1" applyFont="1" applyBorder="1" applyAlignment="1" applyProtection="1">
      <alignment horizontal="left" vertical="center" wrapText="1" indent="11"/>
    </xf>
    <xf numFmtId="49" fontId="16" fillId="0" borderId="21" xfId="0" applyNumberFormat="1" applyFont="1" applyBorder="1" applyAlignment="1" applyProtection="1">
      <alignment horizontal="left" vertical="center" wrapText="1" indent="11"/>
    </xf>
    <xf numFmtId="49" fontId="12" fillId="0" borderId="23" xfId="0" applyNumberFormat="1" applyFont="1" applyBorder="1" applyAlignment="1" applyProtection="1">
      <alignment horizontal="left" vertical="center" wrapText="1" indent="11"/>
    </xf>
    <xf numFmtId="49" fontId="12" fillId="0" borderId="24" xfId="0" applyNumberFormat="1" applyFont="1" applyBorder="1" applyAlignment="1" applyProtection="1">
      <alignment horizontal="left" vertical="center" wrapText="1" indent="11"/>
    </xf>
    <xf numFmtId="49" fontId="0" fillId="2" borderId="29" xfId="0" applyNumberFormat="1" applyFill="1" applyBorder="1" applyAlignment="1">
      <alignment vertical="top" wrapText="1"/>
      <protection locked="0"/>
    </xf>
    <xf numFmtId="49" fontId="0" fillId="2" borderId="30" xfId="0" applyNumberFormat="1" applyFill="1" applyBorder="1" applyAlignment="1">
      <alignment vertical="top" wrapText="1"/>
      <protection locked="0"/>
    </xf>
    <xf numFmtId="49" fontId="0" fillId="2" borderId="31" xfId="0" applyNumberFormat="1" applyFill="1" applyBorder="1" applyAlignment="1">
      <alignment vertical="top" wrapText="1"/>
      <protection locked="0"/>
    </xf>
    <xf numFmtId="49" fontId="0" fillId="2" borderId="32" xfId="0" applyNumberFormat="1" applyFill="1" applyBorder="1" applyAlignment="1">
      <alignment vertical="top" wrapText="1"/>
      <protection locked="0"/>
    </xf>
    <xf numFmtId="49" fontId="0" fillId="2" borderId="0" xfId="0" applyNumberFormat="1" applyFill="1" applyAlignment="1">
      <alignment vertical="top" wrapText="1"/>
      <protection locked="0"/>
    </xf>
    <xf numFmtId="49" fontId="0" fillId="2" borderId="33" xfId="0" applyNumberFormat="1" applyFill="1" applyBorder="1" applyAlignment="1">
      <alignment vertical="top" wrapText="1"/>
      <protection locked="0"/>
    </xf>
    <xf numFmtId="49" fontId="0" fillId="2" borderId="34" xfId="0" applyNumberFormat="1" applyFill="1" applyBorder="1" applyAlignment="1">
      <alignment vertical="top" wrapText="1"/>
      <protection locked="0"/>
    </xf>
    <xf numFmtId="49" fontId="0" fillId="2" borderId="35" xfId="0" applyNumberFormat="1" applyFill="1" applyBorder="1" applyAlignment="1">
      <alignment vertical="top" wrapText="1"/>
      <protection locked="0"/>
    </xf>
    <xf numFmtId="49" fontId="0" fillId="2" borderId="36" xfId="0" applyNumberFormat="1" applyFill="1" applyBorder="1" applyAlignment="1">
      <alignment vertical="top" wrapText="1"/>
      <protection locked="0"/>
    </xf>
    <xf numFmtId="49" fontId="12" fillId="3" borderId="1" xfId="0" applyNumberFormat="1" applyFont="1" applyFill="1" applyBorder="1" applyAlignment="1" applyProtection="1">
      <alignment vertical="center" wrapText="1"/>
    </xf>
    <xf numFmtId="49" fontId="12" fillId="3" borderId="2" xfId="0" applyNumberFormat="1" applyFont="1" applyFill="1" applyBorder="1" applyAlignment="1" applyProtection="1">
      <alignment vertical="center" wrapText="1"/>
    </xf>
    <xf numFmtId="49" fontId="12" fillId="3" borderId="4" xfId="0" applyNumberFormat="1" applyFont="1" applyFill="1" applyBorder="1" applyAlignment="1" applyProtection="1">
      <alignment vertical="center" wrapText="1"/>
    </xf>
    <xf numFmtId="49" fontId="12" fillId="3" borderId="0" xfId="0" applyNumberFormat="1" applyFont="1" applyFill="1" applyAlignment="1" applyProtection="1">
      <alignment vertical="center" wrapText="1"/>
    </xf>
    <xf numFmtId="49" fontId="12" fillId="3" borderId="6" xfId="0" applyNumberFormat="1" applyFont="1" applyFill="1" applyBorder="1" applyAlignment="1" applyProtection="1">
      <alignment vertical="center" wrapText="1"/>
    </xf>
    <xf numFmtId="49" fontId="12" fillId="3" borderId="7" xfId="0" applyNumberFormat="1" applyFont="1" applyFill="1" applyBorder="1" applyAlignment="1" applyProtection="1">
      <alignment vertical="center" wrapText="1"/>
    </xf>
    <xf numFmtId="49" fontId="18" fillId="2" borderId="26" xfId="0" applyNumberFormat="1" applyFont="1" applyFill="1" applyBorder="1" applyAlignment="1">
      <alignment horizontal="center" vertical="center" wrapText="1"/>
      <protection locked="0"/>
    </xf>
    <xf numFmtId="49" fontId="18" fillId="2" borderId="27" xfId="0" applyNumberFormat="1" applyFont="1" applyFill="1" applyBorder="1" applyAlignment="1">
      <alignment horizontal="center" vertical="center" wrapText="1"/>
      <protection locked="0"/>
    </xf>
    <xf numFmtId="49" fontId="18" fillId="2" borderId="28" xfId="0" applyNumberFormat="1" applyFont="1" applyFill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pane ySplit="4" topLeftCell="A31" activePane="bottomLeft" state="frozen"/>
      <selection pane="bottomLeft" activeCell="A37" sqref="A37:I37"/>
    </sheetView>
  </sheetViews>
  <sheetFormatPr baseColWidth="10" defaultColWidth="10" defaultRowHeight="15" customHeight="1" x14ac:dyDescent="0.15"/>
  <cols>
    <col min="1" max="1" width="11.1640625" style="1" customWidth="1"/>
    <col min="2" max="2" width="0" style="1" hidden="1" customWidth="1"/>
    <col min="3" max="3" width="48.83203125" style="1" customWidth="1"/>
    <col min="4" max="4" width="9.1640625" style="1" customWidth="1"/>
    <col min="5" max="5" width="0" style="1" hidden="1" customWidth="1"/>
    <col min="6" max="6" width="10.33203125" style="1" customWidth="1"/>
    <col min="7" max="7" width="10.33203125" style="1" hidden="1" customWidth="1"/>
    <col min="8" max="8" width="10.83203125" style="1" hidden="1" customWidth="1"/>
    <col min="9" max="9" width="14.5" customWidth="1"/>
    <col min="10" max="12" width="0" style="1" hidden="1" customWidth="1"/>
    <col min="13" max="13" width="14.5" style="1" customWidth="1"/>
    <col min="14" max="14" width="0" style="1" hidden="1" customWidth="1"/>
  </cols>
  <sheetData>
    <row r="1" spans="1:14" ht="22.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  <c r="N1" s="2"/>
    </row>
    <row r="2" spans="1:14" ht="22.5" customHeight="1" x14ac:dyDescent="0.1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  <c r="N2" s="3"/>
    </row>
    <row r="3" spans="1:14" ht="22.5" customHeight="1" x14ac:dyDescent="0.15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4"/>
    </row>
    <row r="4" spans="1:14" ht="15" customHeight="1" x14ac:dyDescent="0.15">
      <c r="A4" s="5"/>
      <c r="B4" s="6"/>
      <c r="C4" s="5"/>
      <c r="N4" s="6"/>
    </row>
    <row r="5" spans="1:14" ht="15" customHeight="1" x14ac:dyDescent="0.15">
      <c r="A5" s="7"/>
      <c r="B5" s="7"/>
      <c r="C5" s="7"/>
      <c r="D5" s="53"/>
      <c r="E5" s="54"/>
      <c r="F5" s="55"/>
      <c r="G5" s="56"/>
      <c r="H5" s="55"/>
      <c r="I5" s="55"/>
      <c r="J5" s="54"/>
      <c r="K5" s="54"/>
      <c r="L5" s="54"/>
      <c r="M5" s="55"/>
      <c r="N5" s="7"/>
    </row>
    <row r="6" spans="1:14" ht="16.5" customHeight="1" x14ac:dyDescent="0.15">
      <c r="A6" s="8" t="s">
        <v>3</v>
      </c>
      <c r="B6" s="9" t="s">
        <v>4</v>
      </c>
      <c r="C6" s="10" t="s">
        <v>5</v>
      </c>
      <c r="D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M6" s="10" t="s">
        <v>11</v>
      </c>
      <c r="N6" s="9" t="s">
        <v>12</v>
      </c>
    </row>
    <row r="7" spans="1:14" ht="21" customHeight="1" x14ac:dyDescent="0.15">
      <c r="A7" s="11" t="s">
        <v>13</v>
      </c>
      <c r="B7" s="12"/>
      <c r="C7" s="13" t="s">
        <v>14</v>
      </c>
      <c r="D7" s="14"/>
      <c r="E7" s="15"/>
      <c r="F7" s="15"/>
      <c r="G7" s="15"/>
      <c r="H7" s="15"/>
      <c r="I7" s="16"/>
      <c r="J7" s="15"/>
      <c r="K7" s="15"/>
      <c r="L7" s="15"/>
      <c r="M7" s="15"/>
      <c r="N7" s="12"/>
    </row>
    <row r="8" spans="1:14" ht="18" customHeight="1" x14ac:dyDescent="0.15">
      <c r="A8" s="11" t="s">
        <v>15</v>
      </c>
      <c r="B8" s="12"/>
      <c r="C8" s="17" t="s">
        <v>16</v>
      </c>
      <c r="D8" s="14"/>
      <c r="E8" s="15"/>
      <c r="F8" s="15"/>
      <c r="G8" s="15"/>
      <c r="H8" s="15"/>
      <c r="I8" s="16"/>
      <c r="J8" s="15"/>
      <c r="K8" s="15"/>
      <c r="L8" s="15"/>
      <c r="M8" s="15"/>
      <c r="N8" s="12"/>
    </row>
    <row r="9" spans="1:14" ht="15" customHeight="1" x14ac:dyDescent="0.15">
      <c r="A9" s="11" t="s">
        <v>17</v>
      </c>
      <c r="B9" s="12"/>
      <c r="C9" s="17" t="s">
        <v>18</v>
      </c>
      <c r="D9" s="14"/>
      <c r="E9" s="15"/>
      <c r="F9" s="15"/>
      <c r="G9" s="15"/>
      <c r="H9" s="15"/>
      <c r="I9" s="16"/>
      <c r="J9" s="15"/>
      <c r="K9" s="15"/>
      <c r="L9" s="15"/>
      <c r="M9" s="15"/>
      <c r="N9" s="12"/>
    </row>
    <row r="10" spans="1:14" ht="23.25" customHeight="1" x14ac:dyDescent="0.15">
      <c r="A10" s="11" t="s">
        <v>19</v>
      </c>
      <c r="B10" s="12"/>
      <c r="C10" s="17" t="s">
        <v>20</v>
      </c>
      <c r="D10" s="18" t="s">
        <v>21</v>
      </c>
      <c r="E10" s="19"/>
      <c r="F10" s="19">
        <v>1</v>
      </c>
      <c r="G10" s="19"/>
      <c r="H10" s="20">
        <v>3</v>
      </c>
      <c r="I10" s="21"/>
      <c r="J10" s="19"/>
      <c r="K10" s="22"/>
      <c r="L10" s="22"/>
      <c r="M10" s="22">
        <f t="shared" ref="M10:M11" si="0">IF(ISNUMBER($K10),IF(ISNUMBER($G10),ROUND($K10*$G10,2),ROUND($K10*$F10,2)),IF(ISNUMBER($G10),ROUND($I10*$G10,2),ROUND($I10*$F10,2)))</f>
        <v>0</v>
      </c>
      <c r="N10" s="12"/>
    </row>
    <row r="11" spans="1:14" ht="15" customHeight="1" x14ac:dyDescent="0.15">
      <c r="A11" s="11" t="s">
        <v>22</v>
      </c>
      <c r="B11" s="12"/>
      <c r="C11" s="17" t="s">
        <v>23</v>
      </c>
      <c r="D11" s="18" t="s">
        <v>24</v>
      </c>
      <c r="E11" s="20"/>
      <c r="F11" s="20">
        <v>1</v>
      </c>
      <c r="G11" s="20"/>
      <c r="H11" s="20">
        <v>3</v>
      </c>
      <c r="I11" s="21"/>
      <c r="J11" s="19"/>
      <c r="K11" s="22"/>
      <c r="L11" s="22"/>
      <c r="M11" s="22">
        <f t="shared" si="0"/>
        <v>0</v>
      </c>
      <c r="N11" s="12"/>
    </row>
    <row r="12" spans="1:14" ht="15" customHeight="1" x14ac:dyDescent="0.15">
      <c r="A12" s="41" t="s">
        <v>25</v>
      </c>
      <c r="B12" s="42"/>
      <c r="C12" s="42"/>
      <c r="D12" s="42"/>
      <c r="E12" s="42"/>
      <c r="F12" s="42"/>
      <c r="G12" s="42"/>
      <c r="H12" s="42"/>
      <c r="I12" s="43"/>
      <c r="M12" s="23">
        <f>SUM(M$10:M$11)</f>
        <v>0</v>
      </c>
      <c r="N12" s="24"/>
    </row>
    <row r="13" spans="1:14" ht="15" customHeight="1" x14ac:dyDescent="0.15">
      <c r="A13" s="11" t="s">
        <v>26</v>
      </c>
      <c r="B13" s="12"/>
      <c r="C13" s="17" t="s">
        <v>27</v>
      </c>
      <c r="D13" s="14"/>
      <c r="E13" s="15"/>
      <c r="F13" s="15"/>
      <c r="G13" s="15"/>
      <c r="H13" s="15"/>
      <c r="I13" s="16"/>
      <c r="J13" s="15"/>
      <c r="K13" s="15"/>
      <c r="L13" s="15"/>
      <c r="M13" s="15"/>
      <c r="N13" s="12"/>
    </row>
    <row r="14" spans="1:14" ht="23.25" customHeight="1" x14ac:dyDescent="0.15">
      <c r="A14" s="11" t="s">
        <v>28</v>
      </c>
      <c r="B14" s="12"/>
      <c r="C14" s="17" t="s">
        <v>29</v>
      </c>
      <c r="D14" s="18" t="s">
        <v>30</v>
      </c>
      <c r="E14" s="25"/>
      <c r="F14" s="25">
        <v>84</v>
      </c>
      <c r="G14" s="25"/>
      <c r="H14" s="20">
        <v>3</v>
      </c>
      <c r="I14" s="21"/>
      <c r="J14" s="19"/>
      <c r="K14" s="22"/>
      <c r="L14" s="22"/>
      <c r="M14" s="22">
        <f t="shared" ref="M14:M20" si="1">IF(ISNUMBER($K14),IF(ISNUMBER($G14),ROUND($K14*$G14,2),ROUND($K14*$F14,2)),IF(ISNUMBER($G14),ROUND($I14*$G14,2),ROUND($I14*$F14,2)))</f>
        <v>0</v>
      </c>
      <c r="N14" s="12"/>
    </row>
    <row r="15" spans="1:14" ht="23.25" customHeight="1" x14ac:dyDescent="0.15">
      <c r="A15" s="11" t="s">
        <v>31</v>
      </c>
      <c r="B15" s="12"/>
      <c r="C15" s="17" t="s">
        <v>32</v>
      </c>
      <c r="D15" s="18" t="s">
        <v>30</v>
      </c>
      <c r="E15" s="25"/>
      <c r="F15" s="25">
        <v>84</v>
      </c>
      <c r="G15" s="25"/>
      <c r="H15" s="20">
        <v>3</v>
      </c>
      <c r="I15" s="21"/>
      <c r="J15" s="19"/>
      <c r="K15" s="22"/>
      <c r="L15" s="22"/>
      <c r="M15" s="22">
        <f t="shared" si="1"/>
        <v>0</v>
      </c>
      <c r="N15" s="12"/>
    </row>
    <row r="16" spans="1:14" ht="23.25" customHeight="1" x14ac:dyDescent="0.15">
      <c r="A16" s="11" t="s">
        <v>33</v>
      </c>
      <c r="B16" s="12"/>
      <c r="C16" s="17" t="s">
        <v>34</v>
      </c>
      <c r="D16" s="18" t="s">
        <v>30</v>
      </c>
      <c r="E16" s="25"/>
      <c r="F16" s="25">
        <v>10.31</v>
      </c>
      <c r="G16" s="25"/>
      <c r="H16" s="20">
        <v>3</v>
      </c>
      <c r="I16" s="21"/>
      <c r="J16" s="19"/>
      <c r="K16" s="22"/>
      <c r="L16" s="22"/>
      <c r="M16" s="22">
        <f t="shared" si="1"/>
        <v>0</v>
      </c>
      <c r="N16" s="12"/>
    </row>
    <row r="17" spans="1:14" ht="23.25" customHeight="1" x14ac:dyDescent="0.15">
      <c r="A17" s="11" t="s">
        <v>35</v>
      </c>
      <c r="B17" s="12"/>
      <c r="C17" s="17" t="s">
        <v>36</v>
      </c>
      <c r="D17" s="18" t="s">
        <v>30</v>
      </c>
      <c r="E17" s="25"/>
      <c r="F17" s="25">
        <v>15.6</v>
      </c>
      <c r="G17" s="25"/>
      <c r="H17" s="20">
        <v>3</v>
      </c>
      <c r="I17" s="21"/>
      <c r="J17" s="19"/>
      <c r="K17" s="22"/>
      <c r="L17" s="22"/>
      <c r="M17" s="22">
        <f t="shared" si="1"/>
        <v>0</v>
      </c>
      <c r="N17" s="12"/>
    </row>
    <row r="18" spans="1:14" ht="23.25" customHeight="1" x14ac:dyDescent="0.15">
      <c r="A18" s="11" t="s">
        <v>37</v>
      </c>
      <c r="B18" s="12"/>
      <c r="C18" s="17" t="s">
        <v>38</v>
      </c>
      <c r="D18" s="18" t="s">
        <v>30</v>
      </c>
      <c r="E18" s="25"/>
      <c r="F18" s="25">
        <v>58.09</v>
      </c>
      <c r="G18" s="25"/>
      <c r="H18" s="20">
        <v>3</v>
      </c>
      <c r="I18" s="21"/>
      <c r="J18" s="19"/>
      <c r="K18" s="22"/>
      <c r="L18" s="22"/>
      <c r="M18" s="22">
        <f t="shared" si="1"/>
        <v>0</v>
      </c>
      <c r="N18" s="12"/>
    </row>
    <row r="19" spans="1:14" ht="23.25" customHeight="1" x14ac:dyDescent="0.15">
      <c r="A19" s="11" t="s">
        <v>39</v>
      </c>
      <c r="B19" s="12"/>
      <c r="C19" s="17" t="s">
        <v>40</v>
      </c>
      <c r="D19" s="18" t="s">
        <v>41</v>
      </c>
      <c r="E19" s="25"/>
      <c r="F19" s="25">
        <v>6.52</v>
      </c>
      <c r="G19" s="25"/>
      <c r="H19" s="20">
        <v>3</v>
      </c>
      <c r="I19" s="21"/>
      <c r="J19" s="19"/>
      <c r="K19" s="22"/>
      <c r="L19" s="22"/>
      <c r="M19" s="22">
        <f t="shared" si="1"/>
        <v>0</v>
      </c>
      <c r="N19" s="12"/>
    </row>
    <row r="20" spans="1:14" ht="23.25" customHeight="1" x14ac:dyDescent="0.15">
      <c r="A20" s="11" t="s">
        <v>42</v>
      </c>
      <c r="B20" s="12"/>
      <c r="C20" s="17" t="s">
        <v>43</v>
      </c>
      <c r="D20" s="18" t="s">
        <v>21</v>
      </c>
      <c r="E20" s="19"/>
      <c r="F20" s="19">
        <v>1</v>
      </c>
      <c r="G20" s="19"/>
      <c r="H20" s="20">
        <v>3</v>
      </c>
      <c r="I20" s="21"/>
      <c r="J20" s="19"/>
      <c r="K20" s="22"/>
      <c r="L20" s="22"/>
      <c r="M20" s="22">
        <f t="shared" si="1"/>
        <v>0</v>
      </c>
      <c r="N20" s="12"/>
    </row>
    <row r="21" spans="1:14" ht="15" customHeight="1" x14ac:dyDescent="0.15">
      <c r="A21" s="41" t="s">
        <v>44</v>
      </c>
      <c r="B21" s="42"/>
      <c r="C21" s="42"/>
      <c r="D21" s="42"/>
      <c r="E21" s="42"/>
      <c r="F21" s="42"/>
      <c r="G21" s="42"/>
      <c r="H21" s="42"/>
      <c r="I21" s="43"/>
      <c r="M21" s="23">
        <f>SUM(M$14:M$20)</f>
        <v>0</v>
      </c>
      <c r="N21" s="24"/>
    </row>
    <row r="22" spans="1:14" ht="23.25" customHeight="1" x14ac:dyDescent="0.15">
      <c r="A22" s="11" t="s">
        <v>45</v>
      </c>
      <c r="B22" s="12"/>
      <c r="C22" s="17" t="s">
        <v>46</v>
      </c>
      <c r="D22" s="14"/>
      <c r="E22" s="15"/>
      <c r="F22" s="15"/>
      <c r="G22" s="15"/>
      <c r="H22" s="15"/>
      <c r="I22" s="16"/>
      <c r="J22" s="15"/>
      <c r="K22" s="15"/>
      <c r="L22" s="15"/>
      <c r="M22" s="15"/>
      <c r="N22" s="12"/>
    </row>
    <row r="23" spans="1:14" ht="23.25" customHeight="1" x14ac:dyDescent="0.15">
      <c r="A23" s="11" t="s">
        <v>47</v>
      </c>
      <c r="B23" s="12"/>
      <c r="C23" s="17" t="s">
        <v>48</v>
      </c>
      <c r="D23" s="18" t="s">
        <v>30</v>
      </c>
      <c r="E23" s="25"/>
      <c r="F23" s="25">
        <v>5.43</v>
      </c>
      <c r="G23" s="25"/>
      <c r="H23" s="20">
        <v>3</v>
      </c>
      <c r="I23" s="21"/>
      <c r="J23" s="19"/>
      <c r="K23" s="22"/>
      <c r="L23" s="22"/>
      <c r="M23" s="22">
        <f>IF(ISNUMBER($K23),IF(ISNUMBER($G23),ROUND($K23*$G23,2),ROUND($K23*$F23,2)),IF(ISNUMBER($G23),ROUND($I23*$G23,2),ROUND($I23*$F23,2)))</f>
        <v>0</v>
      </c>
      <c r="N23" s="12"/>
    </row>
    <row r="24" spans="1:14" ht="15" customHeight="1" x14ac:dyDescent="0.15">
      <c r="A24" s="41" t="s">
        <v>49</v>
      </c>
      <c r="B24" s="42"/>
      <c r="C24" s="42"/>
      <c r="D24" s="42"/>
      <c r="E24" s="42"/>
      <c r="F24" s="42"/>
      <c r="G24" s="42"/>
      <c r="H24" s="42"/>
      <c r="I24" s="43"/>
      <c r="M24" s="23">
        <f>M$23</f>
        <v>0</v>
      </c>
      <c r="N24" s="24"/>
    </row>
    <row r="25" spans="1:14" ht="15" customHeight="1" x14ac:dyDescent="0.15">
      <c r="A25" s="41" t="s">
        <v>50</v>
      </c>
      <c r="B25" s="42"/>
      <c r="C25" s="42"/>
      <c r="D25" s="42"/>
      <c r="E25" s="42"/>
      <c r="F25" s="42"/>
      <c r="G25" s="42"/>
      <c r="H25" s="42"/>
      <c r="I25" s="43"/>
      <c r="M25" s="23">
        <f t="shared" ref="M25:M26" si="2">SUM(M$10:M$11)+SUM(M$14:M$20)+M$23</f>
        <v>0</v>
      </c>
      <c r="N25" s="24"/>
    </row>
    <row r="26" spans="1:14" ht="15" customHeight="1" x14ac:dyDescent="0.15">
      <c r="A26" s="57" t="s">
        <v>60</v>
      </c>
      <c r="B26" s="57"/>
      <c r="C26" s="57"/>
      <c r="D26" s="57"/>
      <c r="E26" s="57"/>
      <c r="F26" s="57"/>
      <c r="G26" s="57"/>
      <c r="H26" s="57"/>
      <c r="I26" s="57"/>
      <c r="M26" s="26">
        <f t="shared" si="2"/>
        <v>0</v>
      </c>
      <c r="N26" s="27"/>
    </row>
    <row r="27" spans="1:14" ht="15" customHeight="1" x14ac:dyDescent="0.15">
      <c r="A27" s="57" t="s">
        <v>51</v>
      </c>
      <c r="B27" s="57"/>
      <c r="C27" s="57"/>
      <c r="D27" s="57"/>
      <c r="E27" s="57"/>
      <c r="F27" s="57"/>
      <c r="G27" s="57"/>
      <c r="H27" s="57"/>
      <c r="I27" s="57"/>
      <c r="M27" s="26">
        <f>(SUMIF($H$7:$H$25,3,$M$7:$M$25))*0.2</f>
        <v>0</v>
      </c>
      <c r="N27" s="27"/>
    </row>
    <row r="28" spans="1:14" ht="15" customHeight="1" x14ac:dyDescent="0.15">
      <c r="A28" s="57" t="s">
        <v>61</v>
      </c>
      <c r="B28" s="57"/>
      <c r="C28" s="57"/>
      <c r="D28" s="57"/>
      <c r="E28" s="57"/>
      <c r="F28" s="57"/>
      <c r="G28" s="57"/>
      <c r="H28" s="57"/>
      <c r="I28" s="57"/>
      <c r="M28" s="26">
        <f>SUM(M$26:M$27)</f>
        <v>0</v>
      </c>
      <c r="N28" s="27"/>
    </row>
    <row r="31" spans="1:14" ht="23.25" customHeight="1" x14ac:dyDescent="0.15">
      <c r="A31" s="58" t="s">
        <v>62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28"/>
    </row>
    <row r="32" spans="1:14" ht="26.25" customHeight="1" x14ac:dyDescent="0.15">
      <c r="A32" s="59" t="s">
        <v>52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1"/>
      <c r="N32" s="29"/>
    </row>
    <row r="33" spans="1:14" ht="18" customHeight="1" x14ac:dyDescent="0.2">
      <c r="A33" s="62" t="s">
        <v>65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4"/>
      <c r="N33" s="30"/>
    </row>
    <row r="34" spans="1:14" ht="20.25" customHeight="1" x14ac:dyDescent="0.15">
      <c r="A34" s="11" t="s">
        <v>53</v>
      </c>
      <c r="B34" s="31"/>
      <c r="C34" s="13" t="s">
        <v>54</v>
      </c>
      <c r="D34" s="18" t="s">
        <v>24</v>
      </c>
      <c r="E34" s="20"/>
      <c r="F34" s="20">
        <v>1</v>
      </c>
      <c r="G34" s="20"/>
      <c r="H34" s="20">
        <v>3</v>
      </c>
      <c r="I34" s="21"/>
      <c r="J34" s="19"/>
      <c r="K34" s="22"/>
      <c r="L34" s="22"/>
      <c r="M34" s="22">
        <f t="shared" ref="M34:M35" si="3">IF(ISNUMBER($K34),IF(ISNUMBER($G34),ROUND($K34*$G34,2),ROUND($K34*$F34,2)),IF(ISNUMBER($G34),ROUND($I34*$G34,2),ROUND($I34*$F34,2)))</f>
        <v>0</v>
      </c>
      <c r="N34" s="12"/>
    </row>
    <row r="35" spans="1:14" ht="20.25" customHeight="1" x14ac:dyDescent="0.15">
      <c r="A35" s="11" t="s">
        <v>55</v>
      </c>
      <c r="B35" s="31"/>
      <c r="C35" s="13" t="s">
        <v>56</v>
      </c>
      <c r="D35" s="18" t="s">
        <v>30</v>
      </c>
      <c r="E35" s="25"/>
      <c r="F35" s="25">
        <v>84</v>
      </c>
      <c r="G35" s="25"/>
      <c r="H35" s="20">
        <v>3</v>
      </c>
      <c r="I35" s="21"/>
      <c r="J35" s="19"/>
      <c r="K35" s="22"/>
      <c r="L35" s="22"/>
      <c r="M35" s="22">
        <f t="shared" si="3"/>
        <v>0</v>
      </c>
      <c r="N35" s="12"/>
    </row>
    <row r="36" spans="1:14" ht="15" customHeight="1" x14ac:dyDescent="0.15">
      <c r="A36" s="65" t="s">
        <v>66</v>
      </c>
      <c r="B36" s="66"/>
      <c r="C36" s="66"/>
      <c r="D36" s="66"/>
      <c r="E36" s="66"/>
      <c r="F36" s="66"/>
      <c r="G36" s="66"/>
      <c r="H36" s="66"/>
      <c r="I36" s="66"/>
      <c r="M36" s="32">
        <f>SUM(M$33:M$35)</f>
        <v>0</v>
      </c>
      <c r="N36" s="33"/>
    </row>
    <row r="37" spans="1:14" ht="22.5" customHeight="1" x14ac:dyDescent="0.15">
      <c r="A37" s="67" t="str">
        <f>IF(SIGN($M$36)=1,"Plus value Mise en place de sécurité collective",IF(SIGN($M$36)=-1,"Moins value Mise en place de sécurité collective","Plus ou Moins value Mise en place de sécurité collective"))</f>
        <v>Plus ou Moins value Mise en place de sécurité collective</v>
      </c>
      <c r="B37" s="68"/>
      <c r="C37" s="68"/>
      <c r="D37" s="68"/>
      <c r="E37" s="68"/>
      <c r="F37" s="68"/>
      <c r="G37" s="68"/>
      <c r="H37" s="68"/>
      <c r="I37" s="68"/>
      <c r="M37" s="34">
        <f>$M$36</f>
        <v>0</v>
      </c>
      <c r="N37" s="29"/>
    </row>
    <row r="38" spans="1:14" ht="15" customHeight="1" x14ac:dyDescent="0.15">
      <c r="A38" s="78" t="s">
        <v>63</v>
      </c>
      <c r="B38" s="79"/>
      <c r="C38" s="79"/>
      <c r="D38" s="79"/>
      <c r="E38" s="79"/>
      <c r="F38" s="79"/>
      <c r="G38" s="79"/>
      <c r="H38" s="79"/>
      <c r="I38" s="79"/>
      <c r="M38" s="35">
        <f>(SUM($M$33:$M$35))</f>
        <v>0</v>
      </c>
      <c r="N38" s="36"/>
    </row>
    <row r="39" spans="1:14" ht="15" customHeight="1" x14ac:dyDescent="0.15">
      <c r="A39" s="80" t="s">
        <v>57</v>
      </c>
      <c r="B39" s="81"/>
      <c r="C39" s="81"/>
      <c r="D39" s="81"/>
      <c r="E39" s="81"/>
      <c r="F39" s="81"/>
      <c r="G39" s="81"/>
      <c r="H39" s="81"/>
      <c r="I39" s="81"/>
      <c r="M39" s="37">
        <f>((SUMIF($H$33:$H$35,3,$M$33:$M$35)))*0.2</f>
        <v>0</v>
      </c>
      <c r="N39" s="36"/>
    </row>
    <row r="40" spans="1:14" ht="15" customHeight="1" x14ac:dyDescent="0.15">
      <c r="A40" s="82" t="s">
        <v>64</v>
      </c>
      <c r="B40" s="83"/>
      <c r="C40" s="83"/>
      <c r="D40" s="83"/>
      <c r="E40" s="83"/>
      <c r="F40" s="83"/>
      <c r="G40" s="83"/>
      <c r="H40" s="83"/>
      <c r="I40" s="83"/>
      <c r="M40" s="38">
        <f>SUM(M$38:M$39)</f>
        <v>0</v>
      </c>
      <c r="N40" s="36"/>
    </row>
    <row r="42" spans="1:14" ht="22.5" customHeight="1" x14ac:dyDescent="0.15">
      <c r="A42" s="84" t="s">
        <v>58</v>
      </c>
      <c r="B42" s="85"/>
      <c r="C42" s="86"/>
      <c r="D42" s="84" t="s">
        <v>59</v>
      </c>
      <c r="E42" s="85"/>
      <c r="F42" s="85"/>
      <c r="G42" s="85"/>
      <c r="H42" s="85"/>
      <c r="I42" s="85"/>
      <c r="J42" s="85"/>
      <c r="K42" s="85"/>
      <c r="L42" s="85"/>
      <c r="M42" s="86"/>
      <c r="N42" s="39"/>
    </row>
    <row r="43" spans="1:14" ht="35.25" customHeight="1" x14ac:dyDescent="0.15">
      <c r="A43" s="69"/>
      <c r="B43" s="70"/>
      <c r="C43" s="71"/>
      <c r="D43" s="69"/>
      <c r="E43" s="70"/>
      <c r="F43" s="70"/>
      <c r="G43" s="70"/>
      <c r="H43" s="70"/>
      <c r="I43" s="70"/>
      <c r="J43" s="70"/>
      <c r="K43" s="70"/>
      <c r="L43" s="70"/>
      <c r="M43" s="71"/>
      <c r="N43" s="40"/>
    </row>
    <row r="44" spans="1:14" ht="32.25" customHeight="1" x14ac:dyDescent="0.15">
      <c r="A44" s="72"/>
      <c r="B44" s="73"/>
      <c r="C44" s="74"/>
      <c r="D44" s="72"/>
      <c r="E44" s="73"/>
      <c r="F44" s="73"/>
      <c r="G44" s="73"/>
      <c r="H44" s="73"/>
      <c r="I44" s="73"/>
      <c r="J44" s="73"/>
      <c r="K44" s="73"/>
      <c r="L44" s="73"/>
      <c r="M44" s="74"/>
      <c r="N44" s="7"/>
    </row>
    <row r="45" spans="1:14" ht="33" customHeight="1" x14ac:dyDescent="0.15">
      <c r="A45" s="75"/>
      <c r="B45" s="76"/>
      <c r="C45" s="77"/>
      <c r="D45" s="75"/>
      <c r="E45" s="76"/>
      <c r="F45" s="76"/>
      <c r="G45" s="76"/>
      <c r="H45" s="76"/>
      <c r="I45" s="76"/>
      <c r="J45" s="76"/>
      <c r="K45" s="76"/>
      <c r="L45" s="76"/>
      <c r="M45" s="77"/>
      <c r="N45" s="40"/>
    </row>
  </sheetData>
  <sheetProtection algorithmName="SHA-512" hashValue="uZqNvgNpapil4k4V6H01nQ5PpXqz+u0wQ4yhLcAI/b0WGVU9hl3hdmTQhEGL5Bmjxnfz1/XkfEfnDDGgRpiGTA==" saltValue="prnN/37Mmhn1ASTFpjCwnQ==" spinCount="100000" sheet="1" objects="1" scenarios="1"/>
  <mergeCells count="23">
    <mergeCell ref="D43:M45"/>
    <mergeCell ref="A43:C45"/>
    <mergeCell ref="A38:I38"/>
    <mergeCell ref="A39:I39"/>
    <mergeCell ref="A40:I40"/>
    <mergeCell ref="A42:C42"/>
    <mergeCell ref="D42:M42"/>
    <mergeCell ref="A31:M31"/>
    <mergeCell ref="A32:M32"/>
    <mergeCell ref="A33:M33"/>
    <mergeCell ref="A36:I36"/>
    <mergeCell ref="A37:I37"/>
    <mergeCell ref="A24:I24"/>
    <mergeCell ref="A25:I25"/>
    <mergeCell ref="A26:I26"/>
    <mergeCell ref="A27:I27"/>
    <mergeCell ref="A28:I28"/>
    <mergeCell ref="A12:I12"/>
    <mergeCell ref="A21:I21"/>
    <mergeCell ref="A1:M1"/>
    <mergeCell ref="A2:M2"/>
    <mergeCell ref="A3:M3"/>
    <mergeCell ref="D5:M5"/>
  </mergeCells>
  <pageMargins left="0" right="0" top="0" bottom="0" header="0" footer="0"/>
  <pageSetup paperSize="9" useFirstPageNumber="1"/>
  <ignoredErrors>
    <ignoredError sqref="A1:N4 A6:N25 A5:C5 N5 A27:N27 B26:N26 A29:N30 B28:N28 A32:N32 B31:N31 A39:N39 B38:N38 A41:N42 B40:N40 A34:N35 B33:N33 A37:N37 B36:N3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  SERRURERIE</vt:lpstr>
      <vt:lpstr>'LOT 03  SERRURERIE'!Impression_des_titres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EVRARD</cp:lastModifiedBy>
  <dcterms:modified xsi:type="dcterms:W3CDTF">2026-03-09T13:39:57Z</dcterms:modified>
</cp:coreProperties>
</file>